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M:\tnw\bn\mea\Shared\Arash\25feb\8marchtube\failed\zilo\New folder\23 October 2023\heating paper\all data\extra data\analys\"/>
    </mc:Choice>
  </mc:AlternateContent>
  <xr:revisionPtr revIDLastSave="0" documentId="13_ncr:1_{CF839B24-94BF-48EA-903D-1E5F0B286A28}" xr6:coauthVersionLast="47" xr6:coauthVersionMax="47" xr10:uidLastSave="{00000000-0000-0000-0000-000000000000}"/>
  <bookViews>
    <workbookView xWindow="3120" yWindow="3120" windowWidth="1407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2" i="1" l="1"/>
  <c r="AC12" i="1"/>
  <c r="AA12" i="1"/>
  <c r="AB11" i="1"/>
  <c r="AC11" i="1"/>
  <c r="AA11" i="1"/>
  <c r="C11" i="1"/>
  <c r="D11" i="1"/>
  <c r="E11" i="1"/>
  <c r="F11" i="1"/>
  <c r="G11" i="1"/>
  <c r="H11" i="1"/>
  <c r="I11" i="1"/>
  <c r="J11" i="1"/>
  <c r="C12" i="1"/>
  <c r="D12" i="1"/>
  <c r="E12" i="1"/>
  <c r="F12" i="1"/>
  <c r="G12" i="1"/>
  <c r="H12" i="1"/>
  <c r="I12" i="1"/>
  <c r="J12" i="1"/>
  <c r="B12" i="1"/>
  <c r="B11" i="1"/>
</calcChain>
</file>

<file path=xl/sharedStrings.xml><?xml version="1.0" encoding="utf-8"?>
<sst xmlns="http://schemas.openxmlformats.org/spreadsheetml/2006/main" count="30" uniqueCount="30">
  <si>
    <t>21 rg</t>
  </si>
  <si>
    <t>24  rg</t>
  </si>
  <si>
    <t>27 rg</t>
  </si>
  <si>
    <t>30 rg</t>
  </si>
  <si>
    <t>32 rg</t>
  </si>
  <si>
    <t>a</t>
  </si>
  <si>
    <t>b</t>
  </si>
  <si>
    <t>c</t>
  </si>
  <si>
    <t>d</t>
  </si>
  <si>
    <t>e</t>
  </si>
  <si>
    <t>t21</t>
  </si>
  <si>
    <t>t24</t>
  </si>
  <si>
    <t>t27</t>
  </si>
  <si>
    <t>t30</t>
  </si>
  <si>
    <t>t32</t>
  </si>
  <si>
    <t>m21</t>
  </si>
  <si>
    <t>m24</t>
  </si>
  <si>
    <t>m27</t>
  </si>
  <si>
    <t>m30</t>
  </si>
  <si>
    <t>m32</t>
  </si>
  <si>
    <t>b21</t>
  </si>
  <si>
    <t>b24</t>
  </si>
  <si>
    <t>b27</t>
  </si>
  <si>
    <t>b30</t>
  </si>
  <si>
    <t>b32</t>
  </si>
  <si>
    <t>S21</t>
  </si>
  <si>
    <t>s24</t>
  </si>
  <si>
    <t>s27</t>
  </si>
  <si>
    <t>s32</t>
  </si>
  <si>
    <t>s30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</si>
</sst>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1"/>
  <sheetViews>
    <sheetView tabSelected="1" topLeftCell="Q1" workbookViewId="0">
      <selection activeCell="AC12" sqref="AC12"/>
    </sheetView>
  </sheetViews>
  <sheetFormatPr defaultRowHeight="15" x14ac:dyDescent="0.25"/>
  <sheetData>
    <row r="1" spans="1:30" x14ac:dyDescent="0.25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0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29</v>
      </c>
      <c r="AD1" s="2" t="s">
        <v>28</v>
      </c>
    </row>
    <row r="2" spans="1:30" x14ac:dyDescent="0.25">
      <c r="A2">
        <v>2.8499956040000001</v>
      </c>
      <c r="B2">
        <v>3.413282733</v>
      </c>
      <c r="C2" s="2">
        <v>5.2855032306245695</v>
      </c>
      <c r="D2" s="2">
        <v>4.4153465191021324</v>
      </c>
      <c r="E2" s="2">
        <v>4.3780713280966079</v>
      </c>
      <c r="F2" s="2">
        <v>5.5860487030000003</v>
      </c>
      <c r="G2">
        <v>7.4094478590000001</v>
      </c>
      <c r="H2" s="2">
        <v>6.4723883061142171</v>
      </c>
      <c r="I2" s="2">
        <v>6.2418453136631546</v>
      </c>
      <c r="J2" s="2">
        <v>6.5702321512747437</v>
      </c>
      <c r="K2" s="1">
        <v>3.55</v>
      </c>
      <c r="L2" s="1">
        <v>4.47</v>
      </c>
      <c r="M2" s="2">
        <v>5.1972106506301374</v>
      </c>
      <c r="N2" s="2">
        <v>4.6648078958688233</v>
      </c>
      <c r="O2" s="2">
        <v>4.7656993423704872</v>
      </c>
      <c r="P2" s="1">
        <v>18.399999999999999</v>
      </c>
      <c r="Q2" s="1">
        <v>22.4</v>
      </c>
      <c r="R2" s="3">
        <v>26.899989876264801</v>
      </c>
      <c r="S2" s="3">
        <v>27.194958661729501</v>
      </c>
      <c r="T2" s="2">
        <v>27.780871116463601</v>
      </c>
      <c r="U2" s="2">
        <v>12.9860678968698</v>
      </c>
      <c r="V2" s="2">
        <v>12.838279759659301</v>
      </c>
      <c r="W2" s="2">
        <v>15.2579048446496</v>
      </c>
      <c r="X2" s="2">
        <v>18.572995397200202</v>
      </c>
      <c r="Y2" s="2">
        <v>15.504580315620901</v>
      </c>
      <c r="Z2">
        <v>1.284875</v>
      </c>
      <c r="AA2">
        <v>1.1783669999999999</v>
      </c>
      <c r="AB2">
        <v>1.197079</v>
      </c>
      <c r="AC2">
        <v>1.227247</v>
      </c>
      <c r="AD2">
        <v>1.182965</v>
      </c>
    </row>
    <row r="3" spans="1:30" x14ac:dyDescent="0.25">
      <c r="A3">
        <v>3.0752495440000001</v>
      </c>
      <c r="B3">
        <v>3.8010193050000001</v>
      </c>
      <c r="C3" s="2">
        <v>4.9621168430207598</v>
      </c>
      <c r="D3" s="2">
        <v>4.5825965370010859</v>
      </c>
      <c r="E3" s="2">
        <v>4.7236657293266164</v>
      </c>
      <c r="F3" s="2">
        <v>5.1768853300000002</v>
      </c>
      <c r="G3">
        <v>6.6536206230000001</v>
      </c>
      <c r="H3" s="2">
        <v>6.8942006776683744</v>
      </c>
      <c r="I3" s="2">
        <v>6.0140380581032247</v>
      </c>
      <c r="J3" s="2">
        <v>6.0895386440765451</v>
      </c>
      <c r="K3" s="1">
        <v>3.3</v>
      </c>
      <c r="L3" s="1">
        <v>2.54</v>
      </c>
      <c r="M3" s="2">
        <v>3.2623850377440178</v>
      </c>
      <c r="N3" s="2">
        <v>4.1821615300635671</v>
      </c>
      <c r="O3" s="2">
        <v>3.6651779175265746</v>
      </c>
      <c r="P3" s="1">
        <v>20</v>
      </c>
      <c r="Q3" s="1">
        <v>16.2</v>
      </c>
      <c r="R3" s="3">
        <v>21.682976590286302</v>
      </c>
      <c r="S3" s="3">
        <v>23.5583116905946</v>
      </c>
      <c r="T3" s="2">
        <v>34.492220654964001</v>
      </c>
      <c r="U3" s="2">
        <v>13.683850190930301</v>
      </c>
      <c r="V3" s="2">
        <v>11.196628009606799</v>
      </c>
      <c r="W3" s="2">
        <v>15.7221911841834</v>
      </c>
      <c r="X3" s="2">
        <v>11.969103128439901</v>
      </c>
      <c r="Y3" s="2">
        <v>13.58024</v>
      </c>
      <c r="Z3">
        <v>1.220256</v>
      </c>
      <c r="AA3">
        <v>1.2214430000000001</v>
      </c>
      <c r="AB3">
        <v>1.2571060000000001</v>
      </c>
      <c r="AC3">
        <v>1.1877120000000001</v>
      </c>
      <c r="AD3">
        <v>1.1464540000000001</v>
      </c>
    </row>
    <row r="4" spans="1:30" x14ac:dyDescent="0.25">
      <c r="A4">
        <v>3.2765448899999998</v>
      </c>
      <c r="B4">
        <v>2.8279706980000001</v>
      </c>
      <c r="C4" s="2">
        <v>3.794478936167351</v>
      </c>
      <c r="D4" s="2">
        <v>4.6917368805702999</v>
      </c>
      <c r="E4" s="2">
        <v>6.3878070116575758</v>
      </c>
      <c r="F4">
        <v>4.2188284539999996</v>
      </c>
      <c r="G4">
        <v>2.8947546860000002</v>
      </c>
      <c r="H4" s="2">
        <v>3.5524547486570439</v>
      </c>
      <c r="I4" s="2">
        <v>4.7214807677194957</v>
      </c>
      <c r="J4" s="2">
        <v>2.663474869432779</v>
      </c>
      <c r="K4" s="1">
        <v>3.99</v>
      </c>
      <c r="L4" s="1">
        <v>3.3</v>
      </c>
      <c r="M4" s="2">
        <v>3.1073361094334704</v>
      </c>
      <c r="N4" s="2">
        <v>4.2104421189670358</v>
      </c>
      <c r="O4" s="2">
        <v>5.1841640308977146</v>
      </c>
      <c r="P4" s="1">
        <v>17.399999999999999</v>
      </c>
      <c r="Q4" s="1">
        <v>20.100000000000001</v>
      </c>
      <c r="R4" s="3">
        <v>21.8</v>
      </c>
      <c r="S4" s="3">
        <v>31.2797535971138</v>
      </c>
      <c r="T4" s="2">
        <v>25.794087905481199</v>
      </c>
      <c r="U4">
        <v>10.476151111975</v>
      </c>
      <c r="V4" s="2">
        <v>13.702942921285201</v>
      </c>
      <c r="W4" s="2">
        <v>12.7021711852225</v>
      </c>
      <c r="X4" s="2">
        <v>17.654257537254701</v>
      </c>
      <c r="Y4" s="2">
        <v>14.206615277233899</v>
      </c>
      <c r="AA4">
        <v>1.24241</v>
      </c>
      <c r="AB4">
        <v>1.1234729999999999</v>
      </c>
      <c r="AC4">
        <v>1.101532</v>
      </c>
      <c r="AD4">
        <v>1.1564890000000001</v>
      </c>
    </row>
    <row r="5" spans="1:30" x14ac:dyDescent="0.25">
      <c r="A5">
        <v>3.5741112899999998</v>
      </c>
      <c r="B5">
        <v>2.75448907</v>
      </c>
      <c r="C5" s="2">
        <v>3.6865730941899706</v>
      </c>
      <c r="D5" s="2">
        <v>4.2793410969698265</v>
      </c>
      <c r="E5" s="2">
        <v>5.9533245916251358</v>
      </c>
      <c r="F5">
        <v>3.8675854470000002</v>
      </c>
      <c r="G5">
        <v>2.9719781859999999</v>
      </c>
      <c r="H5" s="2">
        <v>3.6564349522082797</v>
      </c>
      <c r="I5" s="2">
        <v>5.1764851052650558</v>
      </c>
      <c r="J5" s="2">
        <v>2.857859198584709</v>
      </c>
      <c r="K5" s="2">
        <v>3.6781561079454326</v>
      </c>
      <c r="L5" s="2">
        <v>4.6832732969398272</v>
      </c>
      <c r="M5" s="2">
        <v>5.6380478587318024</v>
      </c>
      <c r="N5" s="2">
        <v>4.3509618094254634</v>
      </c>
      <c r="O5" s="2">
        <v>5.0707330538597706</v>
      </c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x14ac:dyDescent="0.25">
      <c r="A6" s="2">
        <v>2.225977699080651</v>
      </c>
      <c r="B6">
        <v>3.0859913730000001</v>
      </c>
      <c r="C6" s="2">
        <v>5.4096105782121153</v>
      </c>
      <c r="D6" s="2">
        <v>5.4748112168647216</v>
      </c>
      <c r="E6" s="2">
        <v>5.661705119063515</v>
      </c>
      <c r="F6">
        <v>4.6163351009999998</v>
      </c>
      <c r="G6">
        <v>4.4600046039999999</v>
      </c>
      <c r="H6" s="2">
        <v>2.2644620304419001</v>
      </c>
      <c r="I6" s="2">
        <v>4.1010637675752903</v>
      </c>
      <c r="J6" s="2">
        <v>6.0120210222674775</v>
      </c>
      <c r="K6" s="2">
        <v>3.199292582801184</v>
      </c>
      <c r="L6" s="2">
        <v>2.6359664299258685</v>
      </c>
      <c r="M6" s="2">
        <v>3.3623215046116139</v>
      </c>
      <c r="N6" s="2">
        <v>4.1830595084219695</v>
      </c>
      <c r="O6" s="2">
        <v>4.8971070000000001</v>
      </c>
      <c r="P6" s="2"/>
      <c r="Q6" s="2"/>
      <c r="R6" s="2"/>
      <c r="S6" s="2"/>
      <c r="T6" s="2"/>
      <c r="U6" s="2"/>
      <c r="V6" s="2"/>
      <c r="W6" s="2"/>
      <c r="X6" s="2"/>
      <c r="Y6" s="2"/>
    </row>
    <row r="7" spans="1:30" x14ac:dyDescent="0.25">
      <c r="A7">
        <v>4.3677596520000002</v>
      </c>
      <c r="B7">
        <v>3.9548787619999999</v>
      </c>
      <c r="C7" s="2">
        <v>4.9159915322657017</v>
      </c>
      <c r="D7" s="2">
        <v>6.0339707386827159</v>
      </c>
      <c r="E7" s="2">
        <v>5.5925998114161146</v>
      </c>
      <c r="F7" s="2"/>
      <c r="G7">
        <v>3.4801410009999998</v>
      </c>
      <c r="H7" s="2">
        <v>2.4918386603063221</v>
      </c>
      <c r="I7" s="2">
        <v>3.7210239969941155</v>
      </c>
      <c r="J7" s="2">
        <v>6.0863089342111047</v>
      </c>
      <c r="K7" s="2">
        <v>2.3150336622031631</v>
      </c>
      <c r="L7" s="2">
        <v>3.1637076828113901</v>
      </c>
      <c r="M7" s="2">
        <v>3.1530132430427908</v>
      </c>
      <c r="N7" s="2">
        <v>4.2843071107511737</v>
      </c>
      <c r="O7" s="2">
        <v>3.2321314526269131</v>
      </c>
      <c r="P7" s="2"/>
      <c r="Q7" s="2"/>
      <c r="R7" s="2"/>
      <c r="S7" s="2"/>
      <c r="T7" s="2"/>
      <c r="U7" s="2"/>
      <c r="V7" s="2"/>
      <c r="W7" s="2"/>
      <c r="X7" s="2"/>
      <c r="Y7" s="2"/>
    </row>
    <row r="11" spans="1:30" x14ac:dyDescent="0.25">
      <c r="B11">
        <f>AVERAGE(B2:B7)</f>
        <v>3.3062719901666662</v>
      </c>
      <c r="C11">
        <f t="shared" ref="C11:J11" si="0">AVERAGE(C2:C7)</f>
        <v>4.6757123690800775</v>
      </c>
      <c r="D11">
        <f t="shared" si="0"/>
        <v>4.9129671648651305</v>
      </c>
      <c r="E11">
        <f t="shared" si="0"/>
        <v>5.4495289318642612</v>
      </c>
      <c r="F11">
        <f t="shared" si="0"/>
        <v>4.6931366070000005</v>
      </c>
      <c r="G11">
        <f t="shared" si="0"/>
        <v>4.6449911598333342</v>
      </c>
      <c r="H11">
        <f t="shared" si="0"/>
        <v>4.2219632292326894</v>
      </c>
      <c r="I11">
        <f t="shared" si="0"/>
        <v>4.9959895015533897</v>
      </c>
      <c r="J11">
        <f t="shared" si="0"/>
        <v>5.04657246997456</v>
      </c>
      <c r="AA11">
        <f>AVERAGE(AA2:AA4)</f>
        <v>1.2140733333333333</v>
      </c>
      <c r="AB11">
        <f t="shared" ref="AB11:AC11" si="1">AVERAGE(AB2:AB4)</f>
        <v>1.1925526666666666</v>
      </c>
      <c r="AC11">
        <f t="shared" si="1"/>
        <v>1.1721636666666668</v>
      </c>
    </row>
    <row r="12" spans="1:30" x14ac:dyDescent="0.25">
      <c r="B12">
        <f>STDEV(B2:B7)</f>
        <v>0.50173240207503023</v>
      </c>
      <c r="C12">
        <f t="shared" ref="C12:J12" si="2">STDEV(C2:C7)</f>
        <v>0.74902362360050101</v>
      </c>
      <c r="D12">
        <f t="shared" si="2"/>
        <v>0.68985703486007133</v>
      </c>
      <c r="E12">
        <f t="shared" si="2"/>
        <v>0.75822986201736764</v>
      </c>
      <c r="F12">
        <f t="shared" si="2"/>
        <v>0.69708432977845414</v>
      </c>
      <c r="G12">
        <f t="shared" si="2"/>
        <v>1.9457753829870978</v>
      </c>
      <c r="H12">
        <f t="shared" si="2"/>
        <v>1.9898980784163904</v>
      </c>
      <c r="I12">
        <f t="shared" si="2"/>
        <v>1.0122195792537831</v>
      </c>
      <c r="J12">
        <f t="shared" si="2"/>
        <v>1.7828112656697215</v>
      </c>
      <c r="AA12">
        <f>STDEV(AA2:AA4)</f>
        <v>3.2651346868595423E-2</v>
      </c>
      <c r="AB12">
        <f t="shared" ref="AB12:AC12" si="3">STDEV(AB2:AB4)</f>
        <v>6.6931386078082536E-2</v>
      </c>
      <c r="AC12">
        <f t="shared" si="3"/>
        <v>6.4283577283263699E-2</v>
      </c>
    </row>
    <row r="19" spans="19:24" x14ac:dyDescent="0.25">
      <c r="S19" s="1"/>
      <c r="T19" s="1"/>
      <c r="U19" s="1"/>
    </row>
    <row r="21" spans="19:24" x14ac:dyDescent="0.25">
      <c r="V21" s="1"/>
      <c r="W21" s="1"/>
      <c r="X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2015-06-05T18:17:20Z</dcterms:created>
  <dcterms:modified xsi:type="dcterms:W3CDTF">2024-02-14T11:26:16Z</dcterms:modified>
</cp:coreProperties>
</file>